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pmo.centerpointenergy.com/GENE29/Other Filing Documents/Number Run 2a/"/>
    </mc:Choice>
  </mc:AlternateContent>
  <xr:revisionPtr revIDLastSave="0" documentId="13_ncr:1_{77F483D7-DD92-4FFD-85C4-07C7299B298E}" xr6:coauthVersionLast="36" xr6:coauthVersionMax="36" xr10:uidLastSave="{00000000-0000-0000-0000-000000000000}"/>
  <bookViews>
    <workbookView xWindow="0" yWindow="0" windowWidth="28800" windowHeight="11628" xr2:uid="{F0BA353E-E051-4A70-812A-CB1A4E694427}"/>
  </bookViews>
  <sheets>
    <sheet name="Base Revenue Summar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P">#REF!</definedName>
    <definedName name="__FDS_HYPERLINK_TOGGLE_STATE__" hidden="1">"ON"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>#REF!</definedName>
    <definedName name="_APR98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C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Fill" hidden="1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0</definedName>
    <definedName name="a_FigJNP1p1">#REF!</definedName>
    <definedName name="a_FigJNP1p1C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'[2]Actual NOX'!$A$4:$B$4,'[2]Actual NOX'!$A$6:$I$42</definedName>
    <definedName name="Adj_4CP">#REF!</definedName>
    <definedName name="Adj_4CPC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'[3]II-I-2-A-D'!$A$111:$K$212</definedName>
    <definedName name="alloc">#REF!</definedName>
    <definedName name="allocC">#REF!</definedName>
    <definedName name="ANNU1998">#REF!</definedName>
    <definedName name="ANNU1998C">#REF!</definedName>
    <definedName name="ANNU1999">#REF!</definedName>
    <definedName name="ANNU1999C">#REF!</definedName>
    <definedName name="AnnualRate">'[2]Act&amp;Proj Interest'!#REF!</definedName>
    <definedName name="AnnualRateC">'[2]Act&amp;Proj Interest'!#REF!</definedName>
    <definedName name="appendxA_p1">#REF!</definedName>
    <definedName name="appendxA_p1C">#REF!</definedName>
    <definedName name="appendxA_p2">#REF!</definedName>
    <definedName name="appendxA_p2C">#REF!</definedName>
    <definedName name="Assign_Tbl">#REF!</definedName>
    <definedName name="Assign_Tbl_2016">#REF!</definedName>
    <definedName name="Assign_TblC">#REF!</definedName>
    <definedName name="attach5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>#REF!</definedName>
    <definedName name="billhisC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[4]bsis!$A$1:$E$937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ntact_table">'[6]0003 Details'!$A$8:$L$324</definedName>
    <definedName name="contact_table2">'[6]0003 Details'!$A$8:$N$324</definedName>
    <definedName name="COPY">#REF!</definedName>
    <definedName name="COPYC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usthis">'[3]II-I-1-TDCS'!#REF!</definedName>
    <definedName name="custkit">'[3]II-I-1-TDCS'!#REF!</definedName>
    <definedName name="custpro">'[3]II-I-1-TDCS'!#REF!</definedName>
    <definedName name="CYCLE">#REF!</definedName>
    <definedName name="CYCLEC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his">'[3]II-I-2-A-D'!#REF!</definedName>
    <definedName name="datakit">'[3]II-I-2-A-D'!#REF!</definedName>
    <definedName name="datapro">'[3]II-I-2-A-D'!#REF!</definedName>
    <definedName name="DISALLOWANCE">#REF!</definedName>
    <definedName name="DISALLOWANCEC">#REF!</definedName>
    <definedName name="disthis">'[3]II-I-1-Dist'!#REF!</definedName>
    <definedName name="distkit">'[3]II-I-1-Dist'!#REF!</definedName>
    <definedName name="distpro">'[3]II-I-1-Dist'!#REF!</definedName>
    <definedName name="Divisor">#REF!</definedName>
    <definedName name="DivisorC">#REF!</definedName>
    <definedName name="DOCKET_18057">#REF!</definedName>
    <definedName name="DOCKET_18057C">#REF!</definedName>
    <definedName name="Draft">[7]Instructions!$B$1</definedName>
    <definedName name="EV__LASTREFTIME__" hidden="1">40611.6739467593</definedName>
    <definedName name="FACTOR_REFUND">'[8]Not Used'!$A$1:$L$29</definedName>
    <definedName name="FactorTable">'[9]II-I-DIST'!$G$1294:$T$1388</definedName>
    <definedName name="FEB_REVISED">#REF!</definedName>
    <definedName name="FEB_REVISEDC">#REF!</definedName>
    <definedName name="FFT">'[10]WP II-I-1.2'!$B$953:$I$1016</definedName>
    <definedName name="FFT_CA">'[10]II-I-2 Class Ratios'!$B$16:$L$113</definedName>
    <definedName name="FFT_D">#REF!</definedName>
    <definedName name="FFT_DC">#REF!</definedName>
    <definedName name="FFT_H">#REF!</definedName>
    <definedName name="FFT_M">#REF!</definedName>
    <definedName name="FFT_MET">'[10]II-I-2 Class Ratios'!#REF!</definedName>
    <definedName name="FFT_METC">'[11]WP - II-I-2 Class Ratios'!#REF!</definedName>
    <definedName name="FFT_T">#REF!</definedName>
    <definedName name="FFT_TC">#REF!</definedName>
    <definedName name="FFT_TD">'[10]II-I-2 Class Ratios'!#REF!</definedName>
    <definedName name="FFT_TDC">'[11]WP - II-I-2 Class Ratios'!#REF!</definedName>
    <definedName name="FFT_TDCS">#REF!</definedName>
    <definedName name="FFT_TDCSC">#REF!</definedName>
    <definedName name="FFT_Tran">'[10]II-I-2 Class Ratios'!#REF!</definedName>
    <definedName name="FFT_TRANC">'[11]WP - II-I-2 Class Ratios'!#REF!</definedName>
    <definedName name="FFTC">'[11]WP II-I-1.2'!$B$1116:$I$1179</definedName>
    <definedName name="figjnp2">#REF!</definedName>
    <definedName name="figjnp2C">'[10]WP - Revenue Summary'!#REF!</definedName>
    <definedName name="fininfo">#REF!</definedName>
    <definedName name="fininfoC">#REF!</definedName>
    <definedName name="finratios">#REF!</definedName>
    <definedName name="finratiosC">#REF!</definedName>
    <definedName name="gen_capa_rev_p1">#REF!</definedName>
    <definedName name="gen_capa_rev_p2">#REF!</definedName>
    <definedName name="Genco">[12]Genco!$A$6:$C$370</definedName>
    <definedName name="graphs11" hidden="1">{#N/A,#N/A,TRUE,"Operating Graphs";#N/A,#N/A,TRUE,"Stats"}</definedName>
    <definedName name="graphs11C" hidden="1">{#N/A,#N/A,TRUE,"Operating Graphs";#N/A,#N/A,TRUE,"Stats"}</definedName>
    <definedName name="Hist">[12]Hist!$A$6:$D$7</definedName>
    <definedName name="HLPCorp">'[12]HLP Corp'!$A$6:$C$215</definedName>
    <definedName name="HLPDivision">'[12]HLP Div'!$A$6:$C$322</definedName>
    <definedName name="I">"a1..m50"</definedName>
    <definedName name="I_S_Table">#REF!</definedName>
    <definedName name="I_S_TableC">#REF!</definedName>
    <definedName name="impute_adj">#REF!</definedName>
    <definedName name="impute_adjC">#REF!</definedName>
    <definedName name="IncStmt">#REF!</definedName>
    <definedName name="IncStmtC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>[13]AccPlt!#REF!</definedName>
    <definedName name="MCFPLTC">[13]AccPlt!#REF!</definedName>
    <definedName name="methis">'[3]II-I-1-Met'!#REF!</definedName>
    <definedName name="methisC">'[3]II-I-1-Met'!#REF!</definedName>
    <definedName name="metkit">'[3]II-I-1-Met'!#REF!</definedName>
    <definedName name="metkitC">'[3]II-I-1-Met'!#REF!</definedName>
    <definedName name="metpro">'[3]II-I-1-Met'!#REF!</definedName>
    <definedName name="metproC">'[3]II-I-1-Met'!#REF!</definedName>
    <definedName name="MWH">#REF!</definedName>
    <definedName name="mwh_aloc">#REF!</definedName>
    <definedName name="mwh_alocC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[12]Nuclear!$A$6:$C$91</definedName>
    <definedName name="O_U_INT_MONTH">#REF!</definedName>
    <definedName name="O_U_INT_MONTHC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OP_ADJ">[8]Open!$A$1:$AA$73</definedName>
    <definedName name="othchhis">'[3]II-I-1-Dist'!#REF!</definedName>
    <definedName name="othchhisC">'[3]II-I-1-Dist'!#REF!</definedName>
    <definedName name="othchkit">'[3]II-I-1-Dist'!#REF!</definedName>
    <definedName name="othchkitC">'[3]II-I-1-Dist'!#REF!</definedName>
    <definedName name="othchpro">'[3]II-I-1-Dist'!#REF!</definedName>
    <definedName name="othchproC">'[3]II-I-1-Dist'!#REF!</definedName>
    <definedName name="OTHER">#REF!</definedName>
    <definedName name="OTHERC">#REF!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int">#REF!</definedName>
    <definedName name="_xlnm.Print_Area" localSheetId="0">'Base Revenue Summary'!$C$1:$N$22</definedName>
    <definedName name="QUART1998">#REF!</definedName>
    <definedName name="QUART1998C">#REF!</definedName>
    <definedName name="QUART1999">#REF!</definedName>
    <definedName name="QUART1999C">#REF!</definedName>
    <definedName name="RAIL_SPUR">#REF!</definedName>
    <definedName name="RAIL_SPURC">#REF!</definedName>
    <definedName name="rate">'[2]Act&amp;Proj Interest'!#REF!</definedName>
    <definedName name="rateC">'[2]Act&amp;Proj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[12]REP!$A$6:$C$30</definedName>
    <definedName name="REVENUE_SUMMARY">#REF!</definedName>
    <definedName name="REVENUE_SUMMARYC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S1_">#REF!</definedName>
    <definedName name="S2_">#REF!</definedName>
    <definedName name="SAPBEXhrIndnt" hidden="1">"Wide"</definedName>
    <definedName name="SAPBEXrevision" hidden="1">22</definedName>
    <definedName name="SAPBEXsysID" hidden="1">"WP1"</definedName>
    <definedName name="SAPBEXwbID" hidden="1">"4Q8J5H8GT878SBY7HKZD4WEHX"</definedName>
    <definedName name="SAPsysID" hidden="1">"708C5W7SBKP804JT78WJ0JNKI"</definedName>
    <definedName name="SAPwbID" hidden="1">"ARS"</definedName>
    <definedName name="selfgen_4CP_adj">#REF!</definedName>
    <definedName name="selfgen_4CP_adjC">#REF!</definedName>
    <definedName name="selfgen_revmwh_adj">#REF!</definedName>
    <definedName name="selfgen_revmwh_adjC">#REF!</definedName>
    <definedName name="SS">'[12]Shared Services'!$A$6:$C$213</definedName>
    <definedName name="SUMMARY">#REF!</definedName>
    <definedName name="SUMMARYC">#REF!</definedName>
    <definedName name="summhis">#REF!</definedName>
    <definedName name="summhisC">'[10]WP - Revenue Summary'!#REF!</definedName>
    <definedName name="summkit">#REF!</definedName>
    <definedName name="summkitC">'[10]WP - Revenue Summary'!#REF!</definedName>
    <definedName name="summpro">#REF!</definedName>
    <definedName name="summproC">'[10]WP - Revenue Summary'!#REF!</definedName>
    <definedName name="summwp">#REF!</definedName>
    <definedName name="summwpC">'[10]WP - Revenue Summary'!#REF!</definedName>
    <definedName name="SURC_16486">#REF!</definedName>
    <definedName name="SURC_17290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talhis">'[3]II-I-1-Total'!#REF!</definedName>
    <definedName name="totalkit">'[3]II-I-1-Total'!#REF!</definedName>
    <definedName name="totalpro">'[3]II-I-1-Total'!#REF!</definedName>
    <definedName name="tranhis">'[3]II-I-1-Tran'!#REF!</definedName>
    <definedName name="trankit">'[3]II-I-1-Tran'!#REF!</definedName>
    <definedName name="tranpro">'[3]II-I-1-Tran'!#REF!</definedName>
    <definedName name="TrialBalance">'[14]trial balance'!$A$9:$C$360</definedName>
    <definedName name="trust">#REF!</definedName>
    <definedName name="trustC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titled">#REF!</definedName>
    <definedName name="UntitledC">#REF!</definedName>
    <definedName name="VAN">#REF!</definedName>
    <definedName name="VANC">#REF!</definedName>
    <definedName name="wp_ctc">#REF!</definedName>
    <definedName name="wp_tc">#REF!</definedName>
    <definedName name="wp364min">#REF!</definedName>
    <definedName name="wp364minC">'[10]WP - Acct. 364'!#REF!</definedName>
    <definedName name="wp365min">#REF!</definedName>
    <definedName name="wp365minC">'[10]WP - Acct. 365'!#REF!</definedName>
    <definedName name="wp367_1">#REF!</definedName>
    <definedName name="wp367_1C">'[10]WP - Acct. 366'!#REF!</definedName>
    <definedName name="wp367_2">#REF!</definedName>
    <definedName name="wp367_2C">'[10]WP - Acct. 366'!#REF!</definedName>
    <definedName name="wp368min">#REF!</definedName>
    <definedName name="wp368minC">'[10]WP - Acct. 368'!#REF!</definedName>
    <definedName name="WP4cp">#REF!</definedName>
    <definedName name="wpae4cp">#REF!</definedName>
    <definedName name="wpcust1">#REF!</definedName>
    <definedName name="wpcust1C">'[10]WP - Customer Count'!#REF!</definedName>
    <definedName name="wpcust2">#REF!</definedName>
    <definedName name="wpcust2C">'[10]WP - Customer Count'!#REF!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rn.PL._.and._.99._.forecast." hidden="1">{#N/A,#N/A,FALSE,"1999 forecast";#N/A,#N/A,FALSE,"Output"}</definedName>
    <definedName name="wtfactor">#REF!</definedName>
    <definedName name="wtfactorC">'[10]WP - Wt Fact'!#REF!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1" l="1"/>
  <c r="H33" i="1" l="1"/>
  <c r="H15" i="1" s="1"/>
  <c r="G15" i="1" s="1"/>
  <c r="H28" i="1"/>
  <c r="H27" i="1"/>
  <c r="H26" i="1"/>
  <c r="H29" i="1" l="1"/>
  <c r="H9" i="1" s="1"/>
  <c r="G9" i="1" s="1"/>
  <c r="H19" i="1" l="1"/>
  <c r="H16" i="1" l="1"/>
  <c r="E20" i="1"/>
  <c r="E19" i="1"/>
  <c r="E16" i="1"/>
  <c r="E17" i="1" s="1"/>
  <c r="E11" i="1"/>
  <c r="E12" i="1" s="1"/>
  <c r="G19" i="1" l="1"/>
  <c r="H17" i="1"/>
  <c r="E21" i="1"/>
  <c r="E22" i="1" s="1"/>
  <c r="H31" i="1" l="1"/>
  <c r="H10" i="1" s="1"/>
  <c r="G10" i="1" s="1"/>
  <c r="H11" i="1" l="1"/>
  <c r="H20" i="1"/>
  <c r="G20" i="1" s="1"/>
  <c r="H12" i="1" l="1"/>
  <c r="H21" i="1"/>
  <c r="H22" i="1" s="1"/>
</calcChain>
</file>

<file path=xl/sharedStrings.xml><?xml version="1.0" encoding="utf-8"?>
<sst xmlns="http://schemas.openxmlformats.org/spreadsheetml/2006/main" count="40" uniqueCount="29">
  <si>
    <t>PUBLIC UTILITY COMMISSION OF TEXAS</t>
  </si>
  <si>
    <t>DOCKET NO 49421  (CEHE base-rate case)</t>
  </si>
  <si>
    <t>TEST YEAR ENDING 12/31/2018</t>
  </si>
  <si>
    <t>Errata 1</t>
  </si>
  <si>
    <t>Proposal for Decision Number Run</t>
  </si>
  <si>
    <t>PFD</t>
  </si>
  <si>
    <t>BASE REVENUE REQUIREMENTS SUMMARY</t>
  </si>
  <si>
    <t>CEHE</t>
  </si>
  <si>
    <t>Corrected</t>
  </si>
  <si>
    <t>(amounts in dollars)</t>
  </si>
  <si>
    <t>Requested</t>
  </si>
  <si>
    <t>Adjustment</t>
  </si>
  <si>
    <t>Adjusted</t>
  </si>
  <si>
    <t>Retail Delivery Present Base Revenues</t>
  </si>
  <si>
    <t>Retail Delivery Proposed Base Revenues</t>
  </si>
  <si>
    <t>Retail Delivery Increase - $s</t>
  </si>
  <si>
    <t>na</t>
  </si>
  <si>
    <t>Retail Delivery Increase - %</t>
  </si>
  <si>
    <t>Wholesale Transmission Present Base Revenues</t>
  </si>
  <si>
    <t>Wholesale Transmission Proposed Base Revenues</t>
  </si>
  <si>
    <t>Wholesale Transmission Increase - $s</t>
  </si>
  <si>
    <t>Wholesale Transmission Increase - %</t>
  </si>
  <si>
    <t>CEHE Total Present Base Revenues</t>
  </si>
  <si>
    <t>CEHE Total Proposed Base Revenues</t>
  </si>
  <si>
    <t>CEHE Total Base Revenue Increase - $s</t>
  </si>
  <si>
    <t>CEHE Total Base Revenue Increase - %</t>
  </si>
  <si>
    <t>PFD issued 9/16/19</t>
  </si>
  <si>
    <t>CEHE Corr Number Run 2a</t>
  </si>
  <si>
    <t>NR 2a HIJCA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</si>
</sst>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12" x14ac:knownFonts="1">
    <font>
      <sz val="10"/>
      <name val="Arial"/>
    </font>
    <font>
      <sz val="10"/>
      <name val="Times New Roman"/>
      <family val="1"/>
    </font>
    <font>
      <b/>
      <sz val="8"/>
      <name val="Times New Roman"/>
      <family val="1"/>
    </font>
    <font>
      <sz val="10"/>
      <color rgb="FF2C2CFC"/>
      <name val="Times New Roman"/>
      <family val="1"/>
    </font>
    <font>
      <b/>
      <sz val="8"/>
      <color rgb="FF2C2CFC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</font>
    <font>
      <b/>
      <sz val="10"/>
      <name val="Times New Roman"/>
      <family val="1"/>
    </font>
    <font>
      <sz val="10"/>
      <color rgb="FF000000"/>
      <name val="Arial"/>
      <family val="2"/>
    </font>
    <font>
      <i/>
      <sz val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left"/>
    </xf>
    <xf numFmtId="0" fontId="1" fillId="2" borderId="1" xfId="0" applyFont="1" applyFill="1" applyBorder="1"/>
    <xf numFmtId="0" fontId="2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3" fontId="1" fillId="0" borderId="0" xfId="0" applyNumberFormat="1" applyFont="1"/>
    <xf numFmtId="10" fontId="1" fillId="0" borderId="0" xfId="1" applyNumberFormat="1" applyFont="1"/>
    <xf numFmtId="3" fontId="1" fillId="0" borderId="0" xfId="0" applyNumberFormat="1" applyFont="1" applyFill="1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10" fontId="1" fillId="0" borderId="0" xfId="1" applyNumberFormat="1" applyFont="1" applyFill="1"/>
    <xf numFmtId="0" fontId="3" fillId="0" borderId="0" xfId="0" applyFont="1" applyAlignment="1">
      <alignment horizontal="center" wrapText="1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3" fontId="1" fillId="0" borderId="4" xfId="0" applyNumberFormat="1" applyFont="1" applyFill="1" applyBorder="1"/>
    <xf numFmtId="3" fontId="1" fillId="0" borderId="0" xfId="0" applyNumberFormat="1" applyFont="1" applyBorder="1"/>
    <xf numFmtId="3" fontId="1" fillId="0" borderId="5" xfId="0" applyNumberFormat="1" applyFont="1" applyBorder="1"/>
    <xf numFmtId="3" fontId="1" fillId="0" borderId="0" xfId="0" applyNumberFormat="1" applyFont="1" applyBorder="1" applyAlignment="1">
      <alignment horizontal="right"/>
    </xf>
    <xf numFmtId="10" fontId="1" fillId="0" borderId="4" xfId="1" applyNumberFormat="1" applyFont="1" applyFill="1" applyBorder="1"/>
    <xf numFmtId="10" fontId="1" fillId="0" borderId="5" xfId="1" applyNumberFormat="1" applyFont="1" applyBorder="1"/>
    <xf numFmtId="3" fontId="1" fillId="0" borderId="4" xfId="0" applyNumberFormat="1" applyFont="1" applyFill="1" applyBorder="1" applyAlignment="1">
      <alignment horizontal="right"/>
    </xf>
    <xf numFmtId="10" fontId="1" fillId="0" borderId="6" xfId="1" applyNumberFormat="1" applyFont="1" applyBorder="1"/>
    <xf numFmtId="3" fontId="1" fillId="0" borderId="7" xfId="0" applyNumberFormat="1" applyFont="1" applyBorder="1" applyAlignment="1">
      <alignment horizontal="right"/>
    </xf>
    <xf numFmtId="10" fontId="1" fillId="0" borderId="8" xfId="1" applyNumberFormat="1" applyFont="1" applyBorder="1"/>
    <xf numFmtId="0" fontId="8" fillId="0" borderId="0" xfId="0" applyFont="1"/>
    <xf numFmtId="0" fontId="10" fillId="0" borderId="7" xfId="0" applyFont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164" fontId="1" fillId="0" borderId="9" xfId="2" applyNumberFormat="1" applyFont="1" applyBorder="1"/>
    <xf numFmtId="164" fontId="1" fillId="0" borderId="0" xfId="2" applyNumberFormat="1" applyFont="1"/>
    <xf numFmtId="164" fontId="11" fillId="0" borderId="0" xfId="2" applyNumberFormat="1" applyFont="1" applyFill="1"/>
    <xf numFmtId="164" fontId="11" fillId="0" borderId="9" xfId="2" applyNumberFormat="1" applyFont="1" applyFill="1" applyBorder="1"/>
  </cellXfs>
  <cellStyles count="4">
    <cellStyle name="Comma 2 3" xfId="3" xr:uid="{D40E3D34-C204-4699-A638-06F87D384813}"/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_%20Rate%20Case%20Prep\_Class%20Allocation\Mock%20Rate%20Case\Schedule%20II-I%20Class%20Allocation%20Study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py%20of%20II-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urphy\Desktop\Schedule%20H-I-J%20and%20CA%20(BM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2019%20Rate%20Case\Class%20Allocations\WP%20-%20Class%20Allocation%20Study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R%202a%20Schedule%20H-I-J%20and%20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G1296">
            <v>2</v>
          </cell>
          <cell r="H1296" t="str">
            <v>N / A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G1297">
            <v>3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</row>
        <row r="1298">
          <cell r="G1298">
            <v>4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</row>
        <row r="1299"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>
            <v>0</v>
          </cell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>
            <v>0</v>
          </cell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>
            <v>0</v>
          </cell>
          <cell r="S1302">
            <v>0</v>
          </cell>
          <cell r="T1302">
            <v>0</v>
          </cell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>
            <v>0</v>
          </cell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>
            <v>0</v>
          </cell>
        </row>
        <row r="1305">
          <cell r="G1305">
            <v>11</v>
          </cell>
          <cell r="H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G1306">
            <v>12</v>
          </cell>
          <cell r="H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G1307">
            <v>13</v>
          </cell>
          <cell r="H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>
            <v>0</v>
          </cell>
          <cell r="S1309">
            <v>0</v>
          </cell>
          <cell r="T1309">
            <v>0</v>
          </cell>
        </row>
        <row r="1310">
          <cell r="G1310">
            <v>16</v>
          </cell>
          <cell r="H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>
            <v>0</v>
          </cell>
        </row>
        <row r="1314">
          <cell r="G1314">
            <v>20</v>
          </cell>
          <cell r="H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G1315">
            <v>21</v>
          </cell>
          <cell r="H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G1316">
            <v>22</v>
          </cell>
          <cell r="H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G1318">
            <v>24</v>
          </cell>
          <cell r="H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G1319">
            <v>25</v>
          </cell>
          <cell r="H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>
            <v>0</v>
          </cell>
        </row>
        <row r="1321">
          <cell r="G1321">
            <v>27</v>
          </cell>
          <cell r="H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>
            <v>0</v>
          </cell>
        </row>
        <row r="1323">
          <cell r="G1323">
            <v>29</v>
          </cell>
          <cell r="H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>
            <v>0</v>
          </cell>
        </row>
        <row r="1325">
          <cell r="G1325">
            <v>31</v>
          </cell>
          <cell r="H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>
            <v>0</v>
          </cell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>
            <v>0</v>
          </cell>
        </row>
        <row r="1328">
          <cell r="G1328">
            <v>34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G1329">
            <v>35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>
            <v>0</v>
          </cell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>
            <v>0</v>
          </cell>
        </row>
        <row r="1332">
          <cell r="G1332">
            <v>38</v>
          </cell>
          <cell r="H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G1333">
            <v>39</v>
          </cell>
          <cell r="H1333" t="str">
            <v>NOT USED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>
            <v>0</v>
          </cell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>
            <v>0</v>
          </cell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>
            <v>0</v>
          </cell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>
            <v>0</v>
          </cell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>
            <v>0</v>
          </cell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>
            <v>0</v>
          </cell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>
            <v>0</v>
          </cell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>
            <v>0</v>
          </cell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>
            <v>0</v>
          </cell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>
            <v>0</v>
          </cell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>
            <v>0</v>
          </cell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>
            <v>0</v>
          </cell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>
            <v>0</v>
          </cell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>
            <v>0</v>
          </cell>
        </row>
        <row r="1349">
          <cell r="G1349">
            <v>55</v>
          </cell>
          <cell r="H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>
            <v>0</v>
          </cell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>
            <v>0</v>
          </cell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>
            <v>0</v>
          </cell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>
            <v>0</v>
          </cell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>
            <v>0</v>
          </cell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>
            <v>0</v>
          </cell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>
            <v>0</v>
          </cell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>
            <v>0</v>
          </cell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>
            <v>0</v>
          </cell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>
            <v>0</v>
          </cell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>
            <v>0</v>
          </cell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>
            <v>0</v>
          </cell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>
            <v>0</v>
          </cell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>
            <v>0</v>
          </cell>
        </row>
        <row r="1364">
          <cell r="G1364">
            <v>70</v>
          </cell>
          <cell r="H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>
            <v>0</v>
          </cell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>
            <v>0</v>
          </cell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>
            <v>0</v>
          </cell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>
            <v>0</v>
          </cell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>
            <v>0</v>
          </cell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>
            <v>0</v>
          </cell>
        </row>
        <row r="1372">
          <cell r="G1372">
            <v>78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G1373">
            <v>79</v>
          </cell>
          <cell r="H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>
            <v>0</v>
          </cell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>
            <v>0</v>
          </cell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>
            <v>0</v>
          </cell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>
            <v>0</v>
          </cell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>
            <v>0</v>
          </cell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>
            <v>0</v>
          </cell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>
            <v>0</v>
          </cell>
        </row>
        <row r="1383">
          <cell r="G1383">
            <v>89</v>
          </cell>
          <cell r="H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G1384">
            <v>90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>
            <v>0</v>
          </cell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G1388">
            <v>94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I-TRAN"/>
      <sheetName val="II-I-DIST"/>
      <sheetName val="II-I-MET"/>
      <sheetName val="II-I-TDCS"/>
      <sheetName val="WP II-I-1.2"/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6 Consumption Level"/>
      <sheetName val="IV-J-7 Proof of Revenue Summary"/>
      <sheetName val="IV-J-7 Rate Design Summary"/>
      <sheetName val="IV-J-5 Billing Determinants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>
        <row r="11">
          <cell r="D11">
            <v>2198225</v>
          </cell>
        </row>
      </sheetData>
      <sheetData sheetId="67">
        <row r="11">
          <cell r="D11">
            <v>159270249.1927923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37">
          <cell r="H37">
            <v>2.4824754183215663</v>
          </cell>
        </row>
      </sheetData>
      <sheetData sheetId="98">
        <row r="35">
          <cell r="H35">
            <v>2.4365182876264218</v>
          </cell>
        </row>
      </sheetData>
      <sheetData sheetId="99">
        <row r="45">
          <cell r="H45">
            <v>48.2762720244923</v>
          </cell>
        </row>
      </sheetData>
      <sheetData sheetId="100">
        <row r="44">
          <cell r="H44">
            <v>61.257082017704384</v>
          </cell>
        </row>
      </sheetData>
      <sheetData sheetId="101">
        <row r="37">
          <cell r="H37">
            <v>222.93665560218389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>
            <v>0</v>
          </cell>
          <cell r="C1118" t="str">
            <v>Functional Allocation Factors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1">
          <cell r="D21">
            <v>1567516.1236812037</v>
          </cell>
          <cell r="F21">
            <v>2176456.3156599998</v>
          </cell>
        </row>
        <row r="23">
          <cell r="D23">
            <v>496516.5313107603</v>
          </cell>
        </row>
        <row r="31">
          <cell r="D31">
            <v>32320.115227685834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2">
          <cell r="H22">
            <v>340359.58999276557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01F02-7BF9-4A89-9D8A-438553629E0D}">
  <dimension ref="C1:N34"/>
  <sheetViews>
    <sheetView tabSelected="1" zoomScale="130" zoomScaleNormal="130" workbookViewId="0">
      <pane xSplit="4" ySplit="7" topLeftCell="E8" activePane="bottomRight" state="frozen"/>
      <selection pane="topRight" activeCell="E1" sqref="E1"/>
      <selection pane="bottomLeft" activeCell="A10" sqref="A10"/>
      <selection pane="bottomRight"/>
    </sheetView>
  </sheetViews>
  <sheetFormatPr defaultColWidth="8.6640625" defaultRowHeight="13.2" x14ac:dyDescent="0.25"/>
  <cols>
    <col min="1" max="2" width="4.44140625" style="1" customWidth="1"/>
    <col min="3" max="3" width="41.44140625" style="1" customWidth="1"/>
    <col min="4" max="4" width="2.44140625" style="1" customWidth="1"/>
    <col min="5" max="5" width="13.88671875" style="1" customWidth="1"/>
    <col min="6" max="6" width="5.88671875" style="1" customWidth="1"/>
    <col min="7" max="7" width="12" style="1" customWidth="1"/>
    <col min="8" max="8" width="14.109375" style="1" customWidth="1"/>
    <col min="9" max="11" width="5.88671875" style="1" customWidth="1"/>
    <col min="12" max="12" width="12" style="1" bestFit="1" customWidth="1"/>
    <col min="13" max="13" width="11.33203125" style="1" bestFit="1" customWidth="1"/>
    <col min="14" max="14" width="12" style="1" bestFit="1" customWidth="1"/>
    <col min="15" max="16384" width="8.6640625" style="1"/>
  </cols>
  <sheetData>
    <row r="1" spans="3:14" ht="13.8" thickBot="1" x14ac:dyDescent="0.3"/>
    <row r="2" spans="3:14" x14ac:dyDescent="0.25">
      <c r="C2" s="2" t="s">
        <v>0</v>
      </c>
    </row>
    <row r="3" spans="3:14" x14ac:dyDescent="0.25">
      <c r="C3" s="3" t="s">
        <v>1</v>
      </c>
      <c r="E3" s="4"/>
    </row>
    <row r="4" spans="3:14" ht="27" thickBot="1" x14ac:dyDescent="0.3">
      <c r="C4" s="3" t="s">
        <v>2</v>
      </c>
      <c r="E4" s="4" t="s">
        <v>3</v>
      </c>
      <c r="F4" s="5"/>
      <c r="G4" s="5"/>
      <c r="H4" s="18" t="s">
        <v>27</v>
      </c>
      <c r="I4" s="5"/>
      <c r="J4" s="5"/>
      <c r="K4" s="5"/>
      <c r="L4" s="32" t="s">
        <v>26</v>
      </c>
    </row>
    <row r="5" spans="3:14" x14ac:dyDescent="0.25">
      <c r="C5" s="6" t="s">
        <v>4</v>
      </c>
      <c r="E5" s="7"/>
      <c r="F5" s="5"/>
      <c r="G5" s="7"/>
      <c r="H5" s="7"/>
      <c r="I5" s="5"/>
      <c r="J5" s="5"/>
      <c r="K5" s="5"/>
      <c r="L5" s="7"/>
      <c r="M5" s="7"/>
      <c r="N5" s="7"/>
    </row>
    <row r="6" spans="3:14" ht="13.8" thickBot="1" x14ac:dyDescent="0.3">
      <c r="C6" s="8" t="s">
        <v>6</v>
      </c>
      <c r="E6" s="9" t="s">
        <v>7</v>
      </c>
      <c r="F6" s="5"/>
      <c r="G6" s="9" t="s">
        <v>5</v>
      </c>
      <c r="H6" s="9" t="s">
        <v>8</v>
      </c>
      <c r="I6" s="5"/>
      <c r="J6" s="5"/>
      <c r="K6" s="5"/>
      <c r="L6" s="9" t="s">
        <v>7</v>
      </c>
      <c r="M6" s="9" t="s">
        <v>5</v>
      </c>
      <c r="N6" s="9" t="s">
        <v>5</v>
      </c>
    </row>
    <row r="7" spans="3:14" ht="13.8" thickBot="1" x14ac:dyDescent="0.3">
      <c r="C7" s="10" t="s">
        <v>9</v>
      </c>
      <c r="E7" s="11" t="s">
        <v>10</v>
      </c>
      <c r="G7" s="11" t="s">
        <v>11</v>
      </c>
      <c r="H7" s="11" t="s">
        <v>12</v>
      </c>
      <c r="L7" s="11" t="s">
        <v>10</v>
      </c>
      <c r="M7" s="11" t="s">
        <v>11</v>
      </c>
      <c r="N7" s="11" t="s">
        <v>12</v>
      </c>
    </row>
    <row r="8" spans="3:14" x14ac:dyDescent="0.25">
      <c r="C8" s="10"/>
      <c r="L8" s="19"/>
      <c r="M8" s="20"/>
      <c r="N8" s="21"/>
    </row>
    <row r="9" spans="3:14" x14ac:dyDescent="0.25">
      <c r="C9" s="1" t="s">
        <v>13</v>
      </c>
      <c r="E9" s="14">
        <v>2095241703</v>
      </c>
      <c r="F9" s="14"/>
      <c r="G9" s="14">
        <f>+H9-E9</f>
        <v>1111067.2196495533</v>
      </c>
      <c r="H9" s="14">
        <f>H29*1000</f>
        <v>2096352770.2196496</v>
      </c>
      <c r="I9" s="14"/>
      <c r="J9" s="14"/>
      <c r="K9" s="14"/>
      <c r="L9" s="22">
        <v>2095600469</v>
      </c>
      <c r="M9" s="23">
        <v>12175028.969445705</v>
      </c>
      <c r="N9" s="24">
        <v>2107775497.9694457</v>
      </c>
    </row>
    <row r="10" spans="3:14" x14ac:dyDescent="0.25">
      <c r="C10" s="1" t="s">
        <v>14</v>
      </c>
      <c r="E10" s="14">
        <v>2284108581</v>
      </c>
      <c r="F10" s="14"/>
      <c r="G10" s="14">
        <f>+H10-E10</f>
        <v>-107652265.34000015</v>
      </c>
      <c r="H10" s="14">
        <f>H31*1000</f>
        <v>2176456315.6599998</v>
      </c>
      <c r="I10" s="14"/>
      <c r="J10" s="14"/>
      <c r="K10" s="14"/>
      <c r="L10" s="22">
        <v>2282203678</v>
      </c>
      <c r="M10" s="23">
        <v>-121544757.10477734</v>
      </c>
      <c r="N10" s="24">
        <v>2160658920.8952227</v>
      </c>
    </row>
    <row r="11" spans="3:14" x14ac:dyDescent="0.25">
      <c r="C11" s="1" t="s">
        <v>15</v>
      </c>
      <c r="E11" s="14">
        <f>E10-E9</f>
        <v>188866878</v>
      </c>
      <c r="F11" s="14"/>
      <c r="G11" s="14"/>
      <c r="H11" s="14">
        <f>H10-H9</f>
        <v>80103545.440350294</v>
      </c>
      <c r="I11" s="14"/>
      <c r="J11" s="14"/>
      <c r="K11" s="14"/>
      <c r="L11" s="22">
        <v>186603209</v>
      </c>
      <c r="M11" s="25" t="s">
        <v>16</v>
      </c>
      <c r="N11" s="24">
        <v>52883422.925776958</v>
      </c>
    </row>
    <row r="12" spans="3:14" x14ac:dyDescent="0.25">
      <c r="C12" s="1" t="s">
        <v>17</v>
      </c>
      <c r="E12" s="17">
        <f>E11/E9</f>
        <v>9.0140854742236862E-2</v>
      </c>
      <c r="F12" s="15"/>
      <c r="G12" s="15"/>
      <c r="H12" s="17">
        <f>H11/H9</f>
        <v>3.8210909241175706E-2</v>
      </c>
      <c r="I12" s="15"/>
      <c r="J12" s="15"/>
      <c r="K12" s="15"/>
      <c r="L12" s="26">
        <v>8.9045222006962632E-2</v>
      </c>
      <c r="M12" s="25" t="s">
        <v>16</v>
      </c>
      <c r="N12" s="27">
        <v>2.5089684824936492E-2</v>
      </c>
    </row>
    <row r="13" spans="3:14" x14ac:dyDescent="0.25">
      <c r="E13" s="14"/>
      <c r="F13" s="15"/>
      <c r="G13" s="15"/>
      <c r="H13" s="14"/>
      <c r="I13" s="15"/>
      <c r="J13" s="15"/>
      <c r="K13" s="15"/>
      <c r="L13" s="22"/>
      <c r="M13" s="23"/>
      <c r="N13" s="24"/>
    </row>
    <row r="14" spans="3:14" x14ac:dyDescent="0.25">
      <c r="C14" s="1" t="s">
        <v>18</v>
      </c>
      <c r="E14" s="14">
        <v>388968021</v>
      </c>
      <c r="F14" s="15"/>
      <c r="G14" s="14">
        <v>0</v>
      </c>
      <c r="H14" s="14">
        <f>E14+G14</f>
        <v>388968021</v>
      </c>
      <c r="I14" s="15"/>
      <c r="J14" s="15"/>
      <c r="K14" s="15"/>
      <c r="L14" s="22">
        <v>388968021</v>
      </c>
      <c r="M14" s="23">
        <v>0</v>
      </c>
      <c r="N14" s="24">
        <v>388968021</v>
      </c>
    </row>
    <row r="15" spans="3:14" x14ac:dyDescent="0.25">
      <c r="C15" s="1" t="s">
        <v>19</v>
      </c>
      <c r="E15" s="16">
        <v>392549119</v>
      </c>
      <c r="F15" s="15"/>
      <c r="G15" s="14">
        <f>+H15-E15</f>
        <v>-52189529.007234454</v>
      </c>
      <c r="H15" s="14">
        <f>H33*1000</f>
        <v>340359589.99276555</v>
      </c>
      <c r="I15" s="15"/>
      <c r="J15" s="15"/>
      <c r="K15" s="15"/>
      <c r="L15" s="28">
        <v>395796573</v>
      </c>
      <c r="M15" s="23">
        <v>-57067782.311353087</v>
      </c>
      <c r="N15" s="24">
        <v>338728790.68864691</v>
      </c>
    </row>
    <row r="16" spans="3:14" x14ac:dyDescent="0.25">
      <c r="C16" s="1" t="s">
        <v>20</v>
      </c>
      <c r="E16" s="14">
        <f>E15-E14</f>
        <v>3581098</v>
      </c>
      <c r="F16" s="15"/>
      <c r="G16" s="15"/>
      <c r="H16" s="14">
        <f>H15-H14</f>
        <v>-48608431.007234454</v>
      </c>
      <c r="I16" s="15"/>
      <c r="J16" s="15"/>
      <c r="K16" s="15"/>
      <c r="L16" s="22">
        <v>6828552</v>
      </c>
      <c r="M16" s="25" t="s">
        <v>16</v>
      </c>
      <c r="N16" s="24">
        <v>-50239230.311353087</v>
      </c>
    </row>
    <row r="17" spans="3:14" x14ac:dyDescent="0.25">
      <c r="C17" s="1" t="s">
        <v>21</v>
      </c>
      <c r="E17" s="17">
        <f>E16/E14</f>
        <v>9.206664318555895E-3</v>
      </c>
      <c r="F17" s="15"/>
      <c r="G17" s="15"/>
      <c r="H17" s="17">
        <f>H16/H14</f>
        <v>-0.12496767955953493</v>
      </c>
      <c r="I17" s="15"/>
      <c r="J17" s="15"/>
      <c r="K17" s="15"/>
      <c r="L17" s="26">
        <v>1.7555561463496249E-2</v>
      </c>
      <c r="M17" s="25" t="s">
        <v>16</v>
      </c>
      <c r="N17" s="27">
        <v>-0.12916031035711567</v>
      </c>
    </row>
    <row r="18" spans="3:14" x14ac:dyDescent="0.25">
      <c r="E18" s="14"/>
      <c r="F18" s="15"/>
      <c r="G18" s="15"/>
      <c r="H18" s="14"/>
      <c r="I18" s="15"/>
      <c r="J18" s="15"/>
      <c r="K18" s="15"/>
      <c r="L18" s="22"/>
      <c r="M18" s="23"/>
      <c r="N18" s="24"/>
    </row>
    <row r="19" spans="3:14" x14ac:dyDescent="0.25">
      <c r="C19" s="1" t="s">
        <v>22</v>
      </c>
      <c r="E19" s="14">
        <f>E14+E9</f>
        <v>2484209724</v>
      </c>
      <c r="F19" s="15"/>
      <c r="G19" s="14">
        <f>+H19-E19</f>
        <v>1111067.2196493149</v>
      </c>
      <c r="H19" s="14">
        <f>H14+H9</f>
        <v>2485320791.2196493</v>
      </c>
      <c r="I19" s="15"/>
      <c r="J19" s="15"/>
      <c r="K19" s="15"/>
      <c r="L19" s="22">
        <v>2484568490</v>
      </c>
      <c r="M19" s="23">
        <v>12175028.969445705</v>
      </c>
      <c r="N19" s="24">
        <v>2496743518.9694457</v>
      </c>
    </row>
    <row r="20" spans="3:14" x14ac:dyDescent="0.25">
      <c r="C20" s="1" t="s">
        <v>23</v>
      </c>
      <c r="E20" s="14">
        <f>E15+E10</f>
        <v>2676657700</v>
      </c>
      <c r="F20" s="15"/>
      <c r="G20" s="14">
        <f>+H20-E20</f>
        <v>-159841794.34723473</v>
      </c>
      <c r="H20" s="14">
        <f>H15+H10</f>
        <v>2516815905.6527653</v>
      </c>
      <c r="I20" s="15"/>
      <c r="J20" s="15"/>
      <c r="K20" s="15"/>
      <c r="L20" s="22">
        <v>2678000251</v>
      </c>
      <c r="M20" s="23">
        <v>-178612539.41613054</v>
      </c>
      <c r="N20" s="24">
        <v>2499387711.5838695</v>
      </c>
    </row>
    <row r="21" spans="3:14" x14ac:dyDescent="0.25">
      <c r="C21" s="1" t="s">
        <v>24</v>
      </c>
      <c r="E21" s="14">
        <f>E16+E11</f>
        <v>192447976</v>
      </c>
      <c r="F21" s="15"/>
      <c r="G21" s="15"/>
      <c r="H21" s="34">
        <f>H16+H11</f>
        <v>31495114.43311584</v>
      </c>
      <c r="I21" s="15"/>
      <c r="J21" s="15"/>
      <c r="K21" s="15"/>
      <c r="L21" s="22">
        <v>193431761</v>
      </c>
      <c r="M21" s="25" t="s">
        <v>16</v>
      </c>
      <c r="N21" s="35">
        <v>2644192.614423871</v>
      </c>
    </row>
    <row r="22" spans="3:14" x14ac:dyDescent="0.25">
      <c r="C22" s="1" t="s">
        <v>25</v>
      </c>
      <c r="E22" s="13">
        <f>E21/E19</f>
        <v>7.7468489934950438E-2</v>
      </c>
      <c r="H22" s="13">
        <f>H21/H19</f>
        <v>1.267245441489261E-2</v>
      </c>
      <c r="L22" s="29">
        <v>7.7853261754921479E-2</v>
      </c>
      <c r="M22" s="30" t="s">
        <v>16</v>
      </c>
      <c r="N22" s="31">
        <v>1.05905656481499E-3</v>
      </c>
    </row>
    <row r="25" spans="3:14" x14ac:dyDescent="0.25">
      <c r="E25" s="12"/>
      <c r="H25" s="33" t="s">
        <v>28</v>
      </c>
    </row>
    <row r="26" spans="3:14" x14ac:dyDescent="0.25">
      <c r="H26" s="38">
        <f>'[15]WP 1-A'!$D$21</f>
        <v>1567516.1236812037</v>
      </c>
    </row>
    <row r="27" spans="3:14" x14ac:dyDescent="0.25">
      <c r="H27" s="38">
        <f>'[15]WP 1-A'!$D$23</f>
        <v>496516.5313107603</v>
      </c>
    </row>
    <row r="28" spans="3:14" x14ac:dyDescent="0.25">
      <c r="H28" s="38">
        <f>'[15]WP 1-A'!$D$31</f>
        <v>32320.115227685834</v>
      </c>
    </row>
    <row r="29" spans="3:14" ht="13.8" thickBot="1" x14ac:dyDescent="0.3">
      <c r="H29" s="36">
        <f>SUM(H26:H28)</f>
        <v>2096352.7702196497</v>
      </c>
    </row>
    <row r="30" spans="3:14" ht="13.8" thickTop="1" x14ac:dyDescent="0.25">
      <c r="H30" s="37"/>
    </row>
    <row r="31" spans="3:14" ht="13.8" thickBot="1" x14ac:dyDescent="0.3">
      <c r="H31" s="39">
        <f>'[15]WP 1-A'!$F$21</f>
        <v>2176456.3156599998</v>
      </c>
    </row>
    <row r="32" spans="3:14" ht="13.8" thickTop="1" x14ac:dyDescent="0.25">
      <c r="H32" s="37"/>
    </row>
    <row r="33" spans="8:8" ht="13.8" thickBot="1" x14ac:dyDescent="0.3">
      <c r="H33" s="39">
        <f>'[15]III-A-1 Summary TCOS'!$H$22</f>
        <v>340359.58999276557</v>
      </c>
    </row>
    <row r="34" spans="8:8" ht="13.8" thickTop="1" x14ac:dyDescent="0.25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2EF1A-398B-432B-B3D2-B387BCC7F491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a0c5499d-94b1-4402-aaf0-b2476cb88c68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287D6A4-A7D6-40BA-A8C4-2F1D70D89B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241D34-0382-43F3-A65D-9310DA0E0D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5499d-94b1-4402-aaf0-b2476cb88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Base Revenue Summary</vt:lpstr>
      <vt:lpstr>'Base Revenue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Plunkett, Derenda L</dc:creator>
  <cp:lastModifiedBy>Plunkett, Derenda L</cp:lastModifiedBy>
  <dcterms:created xsi:type="dcterms:W3CDTF">2019-09-26T20:09:23Z</dcterms:created>
  <dcterms:modified xsi:type="dcterms:W3CDTF">2019-10-07T22:35:18Z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